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50" windowWidth="14040" windowHeight="12765" tabRatio="490" activeTab="1"/>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calcChain.xml><?xml version="1.0" encoding="utf-8"?>
<calcChain xmlns="http://schemas.openxmlformats.org/spreadsheetml/2006/main">
  <c r="B37" i="1" l="1"/>
  <c r="C38" i="1" l="1"/>
  <c r="B38" i="1"/>
  <c r="C37" i="1"/>
  <c r="C34" i="1" l="1"/>
  <c r="B34" i="1" l="1"/>
</calcChain>
</file>

<file path=xl/sharedStrings.xml><?xml version="1.0" encoding="utf-8"?>
<sst xmlns="http://schemas.openxmlformats.org/spreadsheetml/2006/main" count="101" uniqueCount="48">
  <si>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</si>
  <si>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</si>
  <si>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</si>
  <si>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</si>
  <si>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</si>
  <si>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</si>
  <si>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</si>
  <si>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</si>
  <si>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</si>
  <si>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</si>
  <si>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</si>
  <si>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</si>
  <si>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</si>
  <si>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</si>
  <si>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</si>
  <si>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</si>
  <si>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</si>
  <si>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</si>
  <si>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</si>
  <si>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</si>
  <si>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</si>
  <si>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</si>
  <si>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</si>
  <si>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</si>
  <si>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</si>
  <si>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</si>
  <si>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</si>
  <si>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</si>
  <si>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</si>
  <si>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</si>
  <si>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</si>
  <si>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</si>
  <si>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</si>
  <si>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</si>
  <si>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</si>
  <si>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</si>
  <si>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</si>
  <si>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</si>
  <si>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</si>
  <si>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</si>
  <si>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</si>
  <si>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</si>
  <si>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</si>
  <si>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</si>
  <si>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</si>
  <si>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 У січні-березні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87,0 млн. грн. проти 567,9 млн. грн. за три місяці 2013 року.</t>
  </si>
  <si>
    <t>** У січні-березні 2014 року була проведена субвенція з державного бюджету місцевим бюджетам на погашення заборгованості з різниці в тарифах у сумі 1649,5 млн. грн., в той час як у аналогічному періоді 2013 року видатки за вищезгаданою субвенцією не здійснювалися.</t>
  </si>
  <si>
    <t>за І квартал 2013-2014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</si>
</sst>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Fill="1" applyBorder="1" applyAlignment="1">
      <alignment vertical="center" wrapText="1"/>
    </xf>
    <xf numFmtId="164" fontId="3" fillId="0" borderId="10" xfId="0" applyNumberFormat="1" applyFont="1" applyFill="1" applyBorder="1" applyAlignment="1">
      <alignment vertical="center"/>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164" fontId="3" fillId="0" borderId="25"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3" fillId="0" borderId="26"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0" fontId="3" fillId="0" borderId="0" xfId="0" applyFont="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8"/>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J8" sqref="J8"/>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15.14062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0" t="s">
        <v>6</v>
      </c>
      <c r="B1" s="100"/>
      <c r="C1" s="100"/>
      <c r="D1" s="100"/>
      <c r="E1" s="100"/>
      <c r="F1" s="100"/>
      <c r="G1" s="100"/>
      <c r="H1" s="100"/>
      <c r="I1" s="100"/>
      <c r="J1" s="100"/>
    </row>
    <row r="2" spans="1:15" ht="30" x14ac:dyDescent="0.4">
      <c r="A2" s="100" t="s">
        <v>47</v>
      </c>
      <c r="B2" s="100"/>
      <c r="C2" s="100"/>
      <c r="D2" s="100"/>
      <c r="E2" s="100"/>
      <c r="F2" s="100"/>
      <c r="G2" s="100"/>
      <c r="H2" s="100"/>
      <c r="I2" s="100"/>
      <c r="J2" s="100"/>
    </row>
    <row r="3" spans="1:15" ht="15.75" thickBot="1" x14ac:dyDescent="0.25"/>
    <row r="4" spans="1:15" s="3" customFormat="1" ht="54.75" customHeight="1" thickBot="1" x14ac:dyDescent="0.25">
      <c r="A4" s="71" t="s">
        <v>0</v>
      </c>
      <c r="B4" s="101" t="s">
        <v>24</v>
      </c>
      <c r="C4" s="102"/>
      <c r="D4" s="103"/>
      <c r="E4" s="104" t="s">
        <v>39</v>
      </c>
      <c r="F4" s="102"/>
      <c r="G4" s="103"/>
      <c r="H4" s="105" t="s">
        <v>5</v>
      </c>
      <c r="I4" s="106"/>
      <c r="J4" s="107"/>
    </row>
    <row r="5" spans="1:15" s="3" customFormat="1" ht="34.5" customHeight="1" thickBot="1" x14ac:dyDescent="0.25">
      <c r="A5" s="72"/>
      <c r="B5" s="75" t="s">
        <v>11</v>
      </c>
      <c r="C5" s="31" t="s">
        <v>12</v>
      </c>
      <c r="D5" s="12" t="s">
        <v>13</v>
      </c>
      <c r="E5" s="10" t="s">
        <v>11</v>
      </c>
      <c r="F5" s="11" t="s">
        <v>12</v>
      </c>
      <c r="G5" s="12" t="s">
        <v>13</v>
      </c>
      <c r="H5" s="10" t="s">
        <v>11</v>
      </c>
      <c r="I5" s="11" t="s">
        <v>12</v>
      </c>
      <c r="J5" s="12" t="s">
        <v>13</v>
      </c>
    </row>
    <row r="6" spans="1:15" s="5" customFormat="1" ht="18" x14ac:dyDescent="0.25">
      <c r="A6" s="48" t="s">
        <v>20</v>
      </c>
      <c r="B6" s="81">
        <v>71882.670921789992</v>
      </c>
      <c r="C6" s="82">
        <v>11906.535950349999</v>
      </c>
      <c r="D6" s="73">
        <v>83789.206872139985</v>
      </c>
      <c r="E6" s="81">
        <v>78375.851800129996</v>
      </c>
      <c r="F6" s="82">
        <v>10427.337010699999</v>
      </c>
      <c r="G6" s="73">
        <v>88803.18881082999</v>
      </c>
      <c r="H6" s="18">
        <v>109.03302672963382</v>
      </c>
      <c r="I6" s="19">
        <v>87.576580242832776</v>
      </c>
      <c r="J6" s="20">
        <v>105.98404272562361</v>
      </c>
      <c r="K6" s="4"/>
      <c r="L6" s="4"/>
      <c r="M6" s="4"/>
    </row>
    <row r="7" spans="1:15" s="7" customFormat="1" x14ac:dyDescent="0.2">
      <c r="A7" s="50" t="s">
        <v>1</v>
      </c>
      <c r="B7" s="70">
        <v>18349.674588319998</v>
      </c>
      <c r="C7" s="32">
        <v>0</v>
      </c>
      <c r="D7" s="69">
        <v>18349.674588319998</v>
      </c>
      <c r="E7" s="70">
        <v>15450.783053589996</v>
      </c>
      <c r="F7" s="32">
        <v>0</v>
      </c>
      <c r="G7" s="69">
        <v>15450.783053589996</v>
      </c>
      <c r="H7" s="13">
        <v>84.201945812296771</v>
      </c>
      <c r="I7" s="45" t="s">
        <v>4</v>
      </c>
      <c r="J7" s="14">
        <v>84.201945812296771</v>
      </c>
      <c r="K7" s="4"/>
      <c r="L7" s="4"/>
      <c r="M7" s="4"/>
    </row>
    <row r="8" spans="1:15" s="7" customFormat="1" x14ac:dyDescent="0.2">
      <c r="A8" s="50" t="s">
        <v>29</v>
      </c>
      <c r="B8" s="70">
        <v>42886.770461800006</v>
      </c>
      <c r="C8" s="32">
        <v>133.45131248000001</v>
      </c>
      <c r="D8" s="69">
        <v>43020.221774280006</v>
      </c>
      <c r="E8" s="70">
        <v>36411.867844079999</v>
      </c>
      <c r="F8" s="32">
        <v>181.96959587000001</v>
      </c>
      <c r="G8" s="69">
        <v>36593.837439950003</v>
      </c>
      <c r="H8" s="13">
        <v>84.90233107319817</v>
      </c>
      <c r="I8" s="16">
        <v>136.35654268838405</v>
      </c>
      <c r="J8" s="14">
        <v>85.061945128855498</v>
      </c>
      <c r="K8" s="4"/>
      <c r="L8" s="4"/>
      <c r="M8" s="4"/>
    </row>
    <row r="9" spans="1:15" s="7" customFormat="1" x14ac:dyDescent="0.2">
      <c r="A9" s="50" t="s">
        <v>32</v>
      </c>
      <c r="B9" s="70">
        <v>-13688.25965328</v>
      </c>
      <c r="C9" s="32">
        <v>0</v>
      </c>
      <c r="D9" s="69">
        <v>-13688.25965328</v>
      </c>
      <c r="E9" s="70">
        <v>-8934.9838600100011</v>
      </c>
      <c r="F9" s="32">
        <v>0</v>
      </c>
      <c r="G9" s="69">
        <v>-8934.9838600100011</v>
      </c>
      <c r="H9" s="13">
        <v>65.274798157916209</v>
      </c>
      <c r="I9" s="35" t="s">
        <v>4</v>
      </c>
      <c r="J9" s="14">
        <v>65.274798157916209</v>
      </c>
      <c r="K9" s="4"/>
      <c r="L9" s="4"/>
      <c r="M9" s="4"/>
    </row>
    <row r="10" spans="1:15" s="7" customFormat="1" ht="75" x14ac:dyDescent="0.2">
      <c r="A10" s="50" t="s">
        <v>44</v>
      </c>
      <c r="B10" s="83">
        <v>6846.4116880299998</v>
      </c>
      <c r="C10" s="33">
        <v>684.89713946000006</v>
      </c>
      <c r="D10" s="74">
        <v>7531.3088274900001</v>
      </c>
      <c r="E10" s="83">
        <v>4761.7246187299988</v>
      </c>
      <c r="F10" s="33">
        <v>476.64975587999999</v>
      </c>
      <c r="G10" s="74">
        <v>5238.374374609999</v>
      </c>
      <c r="H10" s="15">
        <v>69.550661510104817</v>
      </c>
      <c r="I10" s="16">
        <v>69.594356351934749</v>
      </c>
      <c r="J10" s="17">
        <v>69.55463511852588</v>
      </c>
      <c r="K10" s="4"/>
      <c r="L10" s="4"/>
      <c r="M10" s="4"/>
    </row>
    <row r="11" spans="1:15" s="7" customFormat="1" x14ac:dyDescent="0.2">
      <c r="A11" s="50" t="s">
        <v>41</v>
      </c>
      <c r="B11" s="83">
        <v>2655.4356750699999</v>
      </c>
      <c r="C11" s="33">
        <v>0</v>
      </c>
      <c r="D11" s="74">
        <v>2655.4356750699999</v>
      </c>
      <c r="E11" s="83">
        <v>3457.8199575100002</v>
      </c>
      <c r="F11" s="33">
        <v>0</v>
      </c>
      <c r="G11" s="74">
        <v>3457.8199575100002</v>
      </c>
      <c r="H11" s="15">
        <v>130.21667178659294</v>
      </c>
      <c r="I11" s="35" t="s">
        <v>4</v>
      </c>
      <c r="J11" s="17">
        <v>130.21667178659294</v>
      </c>
      <c r="K11" s="4"/>
      <c r="L11" s="4"/>
      <c r="M11" s="4"/>
    </row>
    <row r="12" spans="1:15" s="7" customFormat="1" x14ac:dyDescent="0.2">
      <c r="A12" s="50" t="s">
        <v>2</v>
      </c>
      <c r="B12" s="83">
        <v>2387.3700935900001</v>
      </c>
      <c r="C12" s="33">
        <v>489.66995350000002</v>
      </c>
      <c r="D12" s="74">
        <v>2877.0400470900004</v>
      </c>
      <c r="E12" s="83">
        <v>2057.3687670200002</v>
      </c>
      <c r="F12" s="33">
        <v>357.85438852999999</v>
      </c>
      <c r="G12" s="74">
        <v>2415.2231555500002</v>
      </c>
      <c r="H12" s="15">
        <v>86.177202794990137</v>
      </c>
      <c r="I12" s="16">
        <v>73.0807324346071</v>
      </c>
      <c r="J12" s="17">
        <v>83.948193838764681</v>
      </c>
      <c r="K12" s="4"/>
      <c r="L12" s="4"/>
      <c r="M12" s="4"/>
    </row>
    <row r="13" spans="1:15" s="7" customFormat="1" ht="60" x14ac:dyDescent="0.2">
      <c r="A13" s="50" t="s">
        <v>34</v>
      </c>
      <c r="B13" s="83">
        <v>4000</v>
      </c>
      <c r="C13" s="33">
        <v>0</v>
      </c>
      <c r="D13" s="74">
        <v>4000</v>
      </c>
      <c r="E13" s="83">
        <v>1.5800869391559998E-2</v>
      </c>
      <c r="F13" s="33">
        <v>0</v>
      </c>
      <c r="G13" s="74">
        <v>1.5800869391559998E-2</v>
      </c>
      <c r="H13" s="15">
        <v>3.95021734789E-4</v>
      </c>
      <c r="I13" s="35" t="s">
        <v>4</v>
      </c>
      <c r="J13" s="17">
        <v>3.95021734789E-4</v>
      </c>
      <c r="K13" s="4"/>
      <c r="L13" s="4"/>
      <c r="M13" s="4"/>
    </row>
    <row r="14" spans="1:15" s="8" customFormat="1" ht="30.75" x14ac:dyDescent="0.25">
      <c r="A14" s="50" t="s">
        <v>14</v>
      </c>
      <c r="B14" s="83">
        <v>0</v>
      </c>
      <c r="C14" s="33">
        <v>8028.2838344300008</v>
      </c>
      <c r="D14" s="74">
        <v>8028.2838344300008</v>
      </c>
      <c r="E14" s="83">
        <v>0</v>
      </c>
      <c r="F14" s="33">
        <v>5251.4890680799999</v>
      </c>
      <c r="G14" s="74">
        <v>5251.4890680799999</v>
      </c>
      <c r="H14" s="21" t="s">
        <v>4</v>
      </c>
      <c r="I14" s="16">
        <v>65.412349343685733</v>
      </c>
      <c r="J14" s="17">
        <v>65.412349343685733</v>
      </c>
      <c r="K14" s="4"/>
      <c r="L14" s="4"/>
      <c r="M14" s="4"/>
    </row>
    <row r="15" spans="1:15" s="5" customFormat="1" ht="18" x14ac:dyDescent="0.25">
      <c r="A15" s="51" t="s">
        <v>15</v>
      </c>
      <c r="B15" s="88">
        <v>79105.544881120004</v>
      </c>
      <c r="C15" s="23">
        <v>8751.5776667099999</v>
      </c>
      <c r="D15" s="24">
        <v>87857.122547830004</v>
      </c>
      <c r="E15" s="22">
        <v>82900.828228810002</v>
      </c>
      <c r="F15" s="23">
        <v>9916.9928018699993</v>
      </c>
      <c r="G15" s="24">
        <v>92817.821030680003</v>
      </c>
      <c r="H15" s="22">
        <v>104.79774629375673</v>
      </c>
      <c r="I15" s="23">
        <v>113.31662906441548</v>
      </c>
      <c r="J15" s="24">
        <v>105.64632478163549</v>
      </c>
      <c r="K15" s="4"/>
      <c r="L15" s="4"/>
      <c r="M15" s="4"/>
      <c r="N15" s="4"/>
      <c r="O15" s="4"/>
    </row>
    <row r="16" spans="1:15" s="7" customFormat="1" ht="30" x14ac:dyDescent="0.2">
      <c r="A16" s="55" t="s">
        <v>26</v>
      </c>
      <c r="B16" s="89">
        <v>3415.7920165699998</v>
      </c>
      <c r="C16" s="26">
        <v>245.85641265000001</v>
      </c>
      <c r="D16" s="34">
        <v>3661.6484292199998</v>
      </c>
      <c r="E16" s="25">
        <v>3255.7866961499985</v>
      </c>
      <c r="F16" s="26">
        <v>442.90764101000002</v>
      </c>
      <c r="G16" s="34">
        <v>3698.6943371599987</v>
      </c>
      <c r="H16" s="53">
        <v>95.315718297723762</v>
      </c>
      <c r="I16" s="57">
        <v>180.14890733825243</v>
      </c>
      <c r="J16" s="34">
        <v>101.01172760455025</v>
      </c>
      <c r="K16" s="4"/>
      <c r="L16" s="4"/>
      <c r="M16" s="4"/>
      <c r="N16" s="54"/>
      <c r="O16" s="58"/>
    </row>
    <row r="17" spans="1:15" s="63" customFormat="1" x14ac:dyDescent="0.2">
      <c r="A17" s="77" t="s">
        <v>30</v>
      </c>
      <c r="B17" s="90">
        <v>6715.5155194500003</v>
      </c>
      <c r="C17" s="91">
        <v>0</v>
      </c>
      <c r="D17" s="34">
        <v>6715.5155194500003</v>
      </c>
      <c r="E17" s="92">
        <v>8302.7753132800008</v>
      </c>
      <c r="F17" s="91">
        <v>0</v>
      </c>
      <c r="G17" s="34">
        <v>8302.7753132800008</v>
      </c>
      <c r="H17" s="60">
        <v>123.63571030746418</v>
      </c>
      <c r="I17" s="61" t="s">
        <v>4</v>
      </c>
      <c r="J17" s="59">
        <v>123.63571030746418</v>
      </c>
      <c r="K17" s="4"/>
      <c r="L17" s="4"/>
      <c r="M17" s="4"/>
      <c r="N17" s="54"/>
      <c r="O17" s="62"/>
    </row>
    <row r="18" spans="1:15" x14ac:dyDescent="0.2">
      <c r="A18" s="55" t="s">
        <v>23</v>
      </c>
      <c r="B18" s="89">
        <v>2725.5728315800002</v>
      </c>
      <c r="C18" s="26">
        <v>161.68917142999999</v>
      </c>
      <c r="D18" s="34">
        <v>2887.2620030100002</v>
      </c>
      <c r="E18" s="25">
        <v>2930.3138230999998</v>
      </c>
      <c r="F18" s="26">
        <v>118.73480499</v>
      </c>
      <c r="G18" s="34">
        <v>3049.04862809</v>
      </c>
      <c r="H18" s="53">
        <v>107.51185178938375</v>
      </c>
      <c r="I18" s="57">
        <v>73.433986914456924</v>
      </c>
      <c r="J18" s="27">
        <v>105.60346185802798</v>
      </c>
      <c r="K18" s="4"/>
      <c r="L18" s="4"/>
      <c r="M18" s="4"/>
      <c r="N18" s="54"/>
    </row>
    <row r="19" spans="1:15" ht="30" x14ac:dyDescent="0.2">
      <c r="A19" s="78" t="s">
        <v>7</v>
      </c>
      <c r="B19" s="89">
        <v>7214.8695125499999</v>
      </c>
      <c r="C19" s="26">
        <v>838.05925847000003</v>
      </c>
      <c r="D19" s="34">
        <v>8052.9287710199997</v>
      </c>
      <c r="E19" s="25">
        <v>7191.9877231800001</v>
      </c>
      <c r="F19" s="26">
        <v>559.41611382999997</v>
      </c>
      <c r="G19" s="34">
        <v>7751.4038370099997</v>
      </c>
      <c r="H19" s="53">
        <v>99.682852346391044</v>
      </c>
      <c r="I19" s="57">
        <v>66.751379234362986</v>
      </c>
      <c r="J19" s="34">
        <v>96.255710902409874</v>
      </c>
      <c r="K19" s="4"/>
      <c r="L19" s="4"/>
      <c r="M19" s="4"/>
      <c r="N19" s="54"/>
    </row>
    <row r="20" spans="1:15" s="86" customFormat="1" x14ac:dyDescent="0.2">
      <c r="A20" s="55" t="s">
        <v>36</v>
      </c>
      <c r="B20" s="89">
        <v>4666.2481935400001</v>
      </c>
      <c r="C20" s="26">
        <v>3148.1844049599999</v>
      </c>
      <c r="D20" s="34">
        <v>7814.4325984999996</v>
      </c>
      <c r="E20" s="25">
        <v>4848.89349709</v>
      </c>
      <c r="F20" s="26">
        <v>2805.9574345599999</v>
      </c>
      <c r="G20" s="34">
        <v>7654.8509316500003</v>
      </c>
      <c r="H20" s="25">
        <v>103.91417892864885</v>
      </c>
      <c r="I20" s="26">
        <v>89.12938613567816</v>
      </c>
      <c r="J20" s="27">
        <v>97.957859833858805</v>
      </c>
      <c r="K20" s="84"/>
      <c r="L20" s="84"/>
      <c r="M20" s="84"/>
      <c r="N20" s="85"/>
    </row>
    <row r="21" spans="1:15" s="7" customFormat="1" ht="31.5" customHeight="1" x14ac:dyDescent="0.2">
      <c r="A21" s="55" t="s">
        <v>43</v>
      </c>
      <c r="B21" s="89">
        <v>284.18684345999998</v>
      </c>
      <c r="C21" s="26">
        <v>860.62020944999995</v>
      </c>
      <c r="D21" s="34">
        <v>1144.80705291</v>
      </c>
      <c r="E21" s="25">
        <v>192.55784510999999</v>
      </c>
      <c r="F21" s="26">
        <v>198.77688964000001</v>
      </c>
      <c r="G21" s="34">
        <v>391.33473475</v>
      </c>
      <c r="H21" s="21">
        <v>67.757480524288596</v>
      </c>
      <c r="I21" s="35">
        <v>23.096934914767242</v>
      </c>
      <c r="J21" s="36">
        <v>34.183466441376396</v>
      </c>
      <c r="K21" s="4"/>
      <c r="L21" s="4"/>
      <c r="M21" s="4"/>
      <c r="N21" s="54"/>
    </row>
    <row r="22" spans="1:15" s="7" customFormat="1" x14ac:dyDescent="0.2">
      <c r="A22" s="55" t="s">
        <v>19</v>
      </c>
      <c r="B22" s="89">
        <v>8.07809986</v>
      </c>
      <c r="C22" s="26">
        <v>0.33488241000000002</v>
      </c>
      <c r="D22" s="34">
        <v>8.4129822700000005</v>
      </c>
      <c r="E22" s="25">
        <v>8.1250373099999997</v>
      </c>
      <c r="F22" s="26">
        <v>7.3903571299999999</v>
      </c>
      <c r="G22" s="34">
        <v>15.51539444</v>
      </c>
      <c r="H22" s="25">
        <v>100.58104567674904</v>
      </c>
      <c r="I22" s="26" t="s">
        <v>4</v>
      </c>
      <c r="J22" s="27">
        <v>184.42205085022721</v>
      </c>
      <c r="K22" s="4"/>
      <c r="L22" s="4"/>
      <c r="M22" s="4"/>
      <c r="N22" s="54"/>
    </row>
    <row r="23" spans="1:15" s="7" customFormat="1" x14ac:dyDescent="0.2">
      <c r="A23" s="55" t="s">
        <v>33</v>
      </c>
      <c r="B23" s="89">
        <v>1485.16624252</v>
      </c>
      <c r="C23" s="26">
        <v>288.59396597</v>
      </c>
      <c r="D23" s="34">
        <v>1773.76020849</v>
      </c>
      <c r="E23" s="25">
        <v>1420.2951645799999</v>
      </c>
      <c r="F23" s="26">
        <v>314.57240872</v>
      </c>
      <c r="G23" s="34">
        <v>1734.8675733</v>
      </c>
      <c r="H23" s="25">
        <v>95.632066223783269</v>
      </c>
      <c r="I23" s="26">
        <v>109.00172762194916</v>
      </c>
      <c r="J23" s="27">
        <v>97.807334102781056</v>
      </c>
      <c r="K23" s="4"/>
      <c r="L23" s="4"/>
      <c r="M23" s="4"/>
      <c r="N23" s="54"/>
    </row>
    <row r="24" spans="1:15" s="7" customFormat="1" x14ac:dyDescent="0.2">
      <c r="A24" s="79" t="s">
        <v>21</v>
      </c>
      <c r="B24" s="89">
        <v>640.20206025000005</v>
      </c>
      <c r="C24" s="26">
        <v>47.2988067</v>
      </c>
      <c r="D24" s="34">
        <v>687.50086695000005</v>
      </c>
      <c r="E24" s="25">
        <v>567.24177233</v>
      </c>
      <c r="F24" s="26">
        <v>24.300632709999999</v>
      </c>
      <c r="G24" s="34">
        <v>591.54240503999995</v>
      </c>
      <c r="H24" s="25">
        <v>88.60355308892494</v>
      </c>
      <c r="I24" s="26">
        <v>51.376840993326788</v>
      </c>
      <c r="J24" s="27">
        <v>86.042423141121816</v>
      </c>
      <c r="K24" s="4"/>
      <c r="L24" s="4"/>
      <c r="M24" s="4"/>
      <c r="N24" s="54"/>
    </row>
    <row r="25" spans="1:15" s="7" customFormat="1" x14ac:dyDescent="0.2">
      <c r="A25" s="55" t="s">
        <v>18</v>
      </c>
      <c r="B25" s="89">
        <v>4726.2191286500001</v>
      </c>
      <c r="C25" s="26">
        <v>2580.82619196</v>
      </c>
      <c r="D25" s="34">
        <v>7307.0453206100001</v>
      </c>
      <c r="E25" s="25">
        <v>4273.9893568799998</v>
      </c>
      <c r="F25" s="26">
        <v>2334.6484664700001</v>
      </c>
      <c r="G25" s="34">
        <v>6608.63782335</v>
      </c>
      <c r="H25" s="25">
        <v>90.431468379690315</v>
      </c>
      <c r="I25" s="26">
        <v>90.461282272440016</v>
      </c>
      <c r="J25" s="27">
        <v>90.441998555967672</v>
      </c>
      <c r="K25" s="4"/>
      <c r="L25" s="4"/>
      <c r="M25" s="4"/>
      <c r="N25" s="54"/>
    </row>
    <row r="26" spans="1:15" s="7" customFormat="1" ht="30" x14ac:dyDescent="0.2">
      <c r="A26" s="55" t="s">
        <v>27</v>
      </c>
      <c r="B26" s="89">
        <v>21488.157639839999</v>
      </c>
      <c r="C26" s="26">
        <v>50.910442879999998</v>
      </c>
      <c r="D26" s="34">
        <v>21539.068082719998</v>
      </c>
      <c r="E26" s="25">
        <v>21292.10741601</v>
      </c>
      <c r="F26" s="26">
        <v>13.24038475</v>
      </c>
      <c r="G26" s="34">
        <v>21305.347800759999</v>
      </c>
      <c r="H26" s="25">
        <v>99.087635956902545</v>
      </c>
      <c r="I26" s="26">
        <v>26.007207953795746</v>
      </c>
      <c r="J26" s="27">
        <v>98.914900676935488</v>
      </c>
      <c r="K26" s="4"/>
      <c r="L26" s="4"/>
      <c r="M26" s="4"/>
      <c r="N26" s="54"/>
    </row>
    <row r="27" spans="1:15" s="7" customFormat="1" x14ac:dyDescent="0.2">
      <c r="A27" s="80" t="s">
        <v>22</v>
      </c>
      <c r="B27" s="90">
        <v>25735.536792850002</v>
      </c>
      <c r="C27" s="91">
        <v>529.20391983000002</v>
      </c>
      <c r="D27" s="34">
        <v>26264.740712680003</v>
      </c>
      <c r="E27" s="92">
        <v>28616.780727040001</v>
      </c>
      <c r="F27" s="91">
        <v>3097.0524937499999</v>
      </c>
      <c r="G27" s="34">
        <v>31713.833220790002</v>
      </c>
      <c r="H27" s="25">
        <v>111.195585145092</v>
      </c>
      <c r="I27" s="26">
        <v>585.22856269562192</v>
      </c>
      <c r="J27" s="27">
        <v>120.74679726603699</v>
      </c>
      <c r="K27" s="4"/>
      <c r="L27" s="4"/>
      <c r="M27" s="4"/>
      <c r="N27" s="54"/>
    </row>
    <row r="28" spans="1:15" s="7" customFormat="1" ht="18" x14ac:dyDescent="0.25">
      <c r="A28" s="51" t="s">
        <v>3</v>
      </c>
      <c r="B28" s="88">
        <v>-170.99916503</v>
      </c>
      <c r="C28" s="23">
        <v>626.15279611000005</v>
      </c>
      <c r="D28" s="23">
        <v>455.15363107999997</v>
      </c>
      <c r="E28" s="22">
        <v>-184.95145606</v>
      </c>
      <c r="F28" s="23">
        <v>264.48239697999998</v>
      </c>
      <c r="G28" s="24">
        <v>79.530940919999978</v>
      </c>
      <c r="H28" s="65" t="s">
        <v>4</v>
      </c>
      <c r="I28" s="23" t="s">
        <v>4</v>
      </c>
      <c r="J28" s="67" t="s">
        <v>4</v>
      </c>
      <c r="K28" s="4"/>
      <c r="L28" s="4"/>
      <c r="M28" s="4"/>
      <c r="N28" s="54"/>
    </row>
    <row r="29" spans="1:15" s="7" customFormat="1" ht="21" customHeight="1" x14ac:dyDescent="0.2">
      <c r="A29" s="49" t="s">
        <v>8</v>
      </c>
      <c r="B29" s="89">
        <v>0.86285199999999995</v>
      </c>
      <c r="C29" s="26">
        <v>1611.16258782</v>
      </c>
      <c r="D29" s="27">
        <v>1612.02543982</v>
      </c>
      <c r="E29" s="25">
        <v>0</v>
      </c>
      <c r="F29" s="26">
        <v>363.44527119999998</v>
      </c>
      <c r="G29" s="27">
        <v>363.44527119999998</v>
      </c>
      <c r="H29" s="66" t="s">
        <v>4</v>
      </c>
      <c r="I29" s="26" t="s">
        <v>4</v>
      </c>
      <c r="J29" s="68" t="s">
        <v>4</v>
      </c>
      <c r="K29" s="4"/>
      <c r="L29" s="4"/>
      <c r="M29" s="4"/>
      <c r="N29" s="4"/>
    </row>
    <row r="30" spans="1:15" s="7" customFormat="1" x14ac:dyDescent="0.2">
      <c r="A30" s="49" t="s">
        <v>9</v>
      </c>
      <c r="B30" s="89">
        <v>-171.86201703</v>
      </c>
      <c r="C30" s="26">
        <v>-985.00979170999994</v>
      </c>
      <c r="D30" s="27">
        <v>-1156.87180874</v>
      </c>
      <c r="E30" s="25">
        <v>-184.95145606</v>
      </c>
      <c r="F30" s="26">
        <v>-98.962874220000003</v>
      </c>
      <c r="G30" s="27">
        <v>-283.91433028</v>
      </c>
      <c r="H30" s="66" t="s">
        <v>4</v>
      </c>
      <c r="I30" s="26" t="s">
        <v>4</v>
      </c>
      <c r="J30" s="68" t="s">
        <v>4</v>
      </c>
      <c r="K30" s="4"/>
      <c r="L30" s="4"/>
      <c r="M30" s="4"/>
      <c r="N30" s="4"/>
    </row>
    <row r="31" spans="1:15" ht="36.75" thickBot="1" x14ac:dyDescent="0.3">
      <c r="A31" s="37" t="s">
        <v>10</v>
      </c>
      <c r="B31" s="76">
        <v>7051.8747943000035</v>
      </c>
      <c r="C31" s="29">
        <v>-2528.8054875300027</v>
      </c>
      <c r="D31" s="38">
        <v>4523.0693067700004</v>
      </c>
      <c r="E31" s="28">
        <v>4340.02497262</v>
      </c>
      <c r="F31" s="29">
        <v>-245.8618118500018</v>
      </c>
      <c r="G31" s="29">
        <v>4094.1631607699983</v>
      </c>
      <c r="H31" s="28" t="s">
        <v>4</v>
      </c>
      <c r="I31" s="29" t="s">
        <v>4</v>
      </c>
      <c r="J31" s="30" t="s">
        <v>4</v>
      </c>
      <c r="K31" s="4"/>
      <c r="L31" s="4"/>
      <c r="M31" s="4"/>
      <c r="N31" s="4"/>
    </row>
    <row r="32" spans="1:15" ht="51" customHeight="1" x14ac:dyDescent="0.2">
      <c r="A32" s="99" t="s">
        <v>45</v>
      </c>
      <c r="B32" s="99"/>
      <c r="C32" s="99"/>
      <c r="D32" s="99"/>
      <c r="E32" s="99"/>
      <c r="F32" s="99"/>
      <c r="G32" s="99"/>
      <c r="H32" s="99"/>
      <c r="I32" s="99"/>
      <c r="J32" s="99"/>
      <c r="K32" s="4"/>
      <c r="L32" s="4"/>
      <c r="M32" s="4"/>
      <c r="N32" s="4"/>
    </row>
    <row r="33" spans="2:8" x14ac:dyDescent="0.2">
      <c r="H33" s="2"/>
    </row>
    <row r="34" spans="2:8" x14ac:dyDescent="0.2">
      <c r="B34" s="2">
        <f t="shared" ref="B34:C34" si="0">+B6-B15-B28+B31</f>
        <v>-9.0949470177292824E-12</v>
      </c>
      <c r="C34" s="2">
        <f t="shared" si="0"/>
        <v>-4.0927261579781771E-12</v>
      </c>
    </row>
    <row r="37" spans="2:8" x14ac:dyDescent="0.2">
      <c r="B37" s="2">
        <f t="shared" ref="B37:C37" si="1">B15-B16-B17-B18-B19-B20-B21-B22-B23-B24-B25-B26-B27</f>
        <v>0</v>
      </c>
      <c r="C37" s="2">
        <f t="shared" si="1"/>
        <v>0</v>
      </c>
    </row>
    <row r="38" spans="2:8" x14ac:dyDescent="0.2">
      <c r="B38" s="2">
        <f>B28-B29-B30</f>
        <v>0</v>
      </c>
      <c r="C38" s="2">
        <f t="shared" ref="C38" si="2">C28-C29-C30</f>
        <v>0</v>
      </c>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7"/>
  <sheetViews>
    <sheetView tabSelected="1"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G12" sqref="G12"/>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47</v>
      </c>
      <c r="B2" s="100"/>
      <c r="C2" s="100"/>
      <c r="D2" s="100"/>
    </row>
    <row r="3" spans="1:6" ht="15.75" thickBot="1" x14ac:dyDescent="0.25"/>
    <row r="4" spans="1:6" s="3" customFormat="1" ht="90" customHeight="1" thickBot="1" x14ac:dyDescent="0.25">
      <c r="A4" s="46" t="s">
        <v>0</v>
      </c>
      <c r="B4" s="110" t="s">
        <v>17</v>
      </c>
      <c r="C4" s="111"/>
      <c r="D4" s="112" t="s">
        <v>5</v>
      </c>
    </row>
    <row r="5" spans="1:6" s="3" customFormat="1" ht="16.5" thickBot="1" x14ac:dyDescent="0.25">
      <c r="A5" s="47"/>
      <c r="B5" s="52" t="s">
        <v>25</v>
      </c>
      <c r="C5" s="39" t="s">
        <v>40</v>
      </c>
      <c r="D5" s="113"/>
    </row>
    <row r="6" spans="1:6" s="5" customFormat="1" ht="18" x14ac:dyDescent="0.25">
      <c r="A6" s="48" t="s">
        <v>20</v>
      </c>
      <c r="B6" s="95">
        <v>106895.58128703001</v>
      </c>
      <c r="C6" s="98">
        <v>112208.10401187002</v>
      </c>
      <c r="D6" s="40">
        <v>104.96982444070828</v>
      </c>
      <c r="E6" s="4"/>
      <c r="F6" s="4"/>
    </row>
    <row r="7" spans="1:6" s="6" customFormat="1" ht="15.75" x14ac:dyDescent="0.25">
      <c r="A7" s="49" t="s">
        <v>38</v>
      </c>
      <c r="B7" s="96">
        <v>15970.512093190002</v>
      </c>
      <c r="C7" s="36">
        <v>16176.29543713</v>
      </c>
      <c r="D7" s="41">
        <v>101.28852063565165</v>
      </c>
      <c r="E7" s="4"/>
      <c r="F7" s="4"/>
    </row>
    <row r="8" spans="1:6" s="7" customFormat="1" x14ac:dyDescent="0.2">
      <c r="A8" s="50" t="s">
        <v>1</v>
      </c>
      <c r="B8" s="97">
        <v>18651.065397489998</v>
      </c>
      <c r="C8" s="27">
        <v>15584.270555239997</v>
      </c>
      <c r="D8" s="42">
        <v>83.55699914781961</v>
      </c>
      <c r="E8" s="4"/>
      <c r="F8" s="4"/>
    </row>
    <row r="9" spans="1:6" x14ac:dyDescent="0.2">
      <c r="A9" s="9" t="s">
        <v>29</v>
      </c>
      <c r="B9" s="96">
        <v>43020.221774280006</v>
      </c>
      <c r="C9" s="36">
        <v>36593.837439950003</v>
      </c>
      <c r="D9" s="41">
        <v>85.061945128855498</v>
      </c>
      <c r="E9" s="4"/>
      <c r="F9" s="4"/>
    </row>
    <row r="10" spans="1:6" x14ac:dyDescent="0.2">
      <c r="A10" s="9" t="s">
        <v>32</v>
      </c>
      <c r="B10" s="96">
        <v>-13688.25965328</v>
      </c>
      <c r="C10" s="36">
        <v>-8934.9838600100011</v>
      </c>
      <c r="D10" s="41">
        <v>65.274798157916209</v>
      </c>
      <c r="E10" s="4"/>
      <c r="F10" s="4"/>
    </row>
    <row r="11" spans="1:6" ht="45" x14ac:dyDescent="0.2">
      <c r="A11" s="50" t="s">
        <v>44</v>
      </c>
      <c r="B11" s="96">
        <v>7623.7838847600005</v>
      </c>
      <c r="C11" s="36">
        <v>5397.1049168999989</v>
      </c>
      <c r="D11" s="41">
        <v>70.792994639956291</v>
      </c>
      <c r="E11" s="4"/>
      <c r="F11" s="4"/>
    </row>
    <row r="12" spans="1:6" x14ac:dyDescent="0.2">
      <c r="A12" s="49" t="s">
        <v>41</v>
      </c>
      <c r="B12" s="96">
        <v>2929.6220546899995</v>
      </c>
      <c r="C12" s="36">
        <v>3725.21258644</v>
      </c>
      <c r="D12" s="41">
        <v>127.15676346293026</v>
      </c>
      <c r="E12" s="4"/>
      <c r="F12" s="4"/>
    </row>
    <row r="13" spans="1:6" x14ac:dyDescent="0.2">
      <c r="A13" s="50" t="s">
        <v>35</v>
      </c>
      <c r="B13" s="96">
        <v>3067.2314318000003</v>
      </c>
      <c r="C13" s="36">
        <v>3044.3945319099998</v>
      </c>
      <c r="D13" s="41">
        <v>99.255455599038427</v>
      </c>
      <c r="E13" s="4"/>
      <c r="F13" s="4"/>
    </row>
    <row r="14" spans="1:6" x14ac:dyDescent="0.2">
      <c r="A14" s="87" t="s">
        <v>2</v>
      </c>
      <c r="B14" s="96">
        <v>2877.0400470900004</v>
      </c>
      <c r="C14" s="36">
        <v>2415.2231555500002</v>
      </c>
      <c r="D14" s="41">
        <v>83.948193838764681</v>
      </c>
      <c r="E14" s="4"/>
      <c r="F14" s="4"/>
    </row>
    <row r="15" spans="1:6" ht="30" x14ac:dyDescent="0.2">
      <c r="A15" s="9" t="s">
        <v>34</v>
      </c>
      <c r="B15" s="96">
        <v>4000</v>
      </c>
      <c r="C15" s="36">
        <v>15800.86939156</v>
      </c>
      <c r="D15" s="41">
        <v>395.02173478899999</v>
      </c>
      <c r="E15" s="4"/>
      <c r="F15" s="4"/>
    </row>
    <row r="16" spans="1:6" s="6" customFormat="1" ht="13.5" customHeight="1" x14ac:dyDescent="0.25">
      <c r="A16" s="49" t="s">
        <v>14</v>
      </c>
      <c r="B16" s="96">
        <v>10011.937016399999</v>
      </c>
      <c r="C16" s="36">
        <v>7422.2104870800003</v>
      </c>
      <c r="D16" s="41">
        <v>74.133611457224404</v>
      </c>
      <c r="E16" s="4"/>
      <c r="F16" s="4"/>
    </row>
    <row r="17" spans="1:7" s="5" customFormat="1" ht="18" x14ac:dyDescent="0.25">
      <c r="A17" s="51" t="s">
        <v>15</v>
      </c>
      <c r="B17" s="93">
        <v>112102.81822513</v>
      </c>
      <c r="C17" s="94">
        <v>111642.32546659</v>
      </c>
      <c r="D17" s="43">
        <v>99.589222852885626</v>
      </c>
      <c r="E17" s="4"/>
      <c r="F17" s="4"/>
    </row>
    <row r="18" spans="1:7" x14ac:dyDescent="0.2">
      <c r="A18" s="55" t="s">
        <v>26</v>
      </c>
      <c r="B18" s="53">
        <v>6049.3655736600003</v>
      </c>
      <c r="C18" s="34">
        <v>5774.7146086700013</v>
      </c>
      <c r="D18" s="41">
        <v>95.459838529417411</v>
      </c>
      <c r="E18" s="4"/>
      <c r="F18" s="54"/>
      <c r="G18" s="2"/>
    </row>
    <row r="19" spans="1:7" s="64" customFormat="1" x14ac:dyDescent="0.2">
      <c r="A19" s="56" t="s">
        <v>31</v>
      </c>
      <c r="B19" s="53">
        <v>6980.2488808600001</v>
      </c>
      <c r="C19" s="34">
        <v>8539.5035476199992</v>
      </c>
      <c r="D19" s="41">
        <v>122.33809558045287</v>
      </c>
      <c r="E19" s="4"/>
      <c r="F19" s="54"/>
      <c r="G19" s="54"/>
    </row>
    <row r="20" spans="1:7" s="7" customFormat="1" ht="17.25" customHeight="1" x14ac:dyDescent="0.2">
      <c r="A20" s="55" t="s">
        <v>23</v>
      </c>
      <c r="B20" s="25">
        <v>2887.53904771</v>
      </c>
      <c r="C20" s="27">
        <v>3049.2334739799999</v>
      </c>
      <c r="D20" s="41">
        <v>105.59973124513186</v>
      </c>
      <c r="E20" s="4"/>
      <c r="F20" s="54"/>
    </row>
    <row r="21" spans="1:7" s="7" customFormat="1" x14ac:dyDescent="0.2">
      <c r="A21" s="55" t="s">
        <v>7</v>
      </c>
      <c r="B21" s="25">
        <v>8104.3459242199997</v>
      </c>
      <c r="C21" s="27">
        <v>7795.5319097700003</v>
      </c>
      <c r="D21" s="41">
        <v>96.189525751521757</v>
      </c>
      <c r="E21" s="4"/>
      <c r="F21" s="54"/>
    </row>
    <row r="22" spans="1:7" s="7" customFormat="1" x14ac:dyDescent="0.2">
      <c r="A22" s="55" t="s">
        <v>37</v>
      </c>
      <c r="B22" s="25">
        <v>9461.6412407900007</v>
      </c>
      <c r="C22" s="27">
        <v>8639.2181187299993</v>
      </c>
      <c r="D22" s="42">
        <v>91.307817522033503</v>
      </c>
      <c r="E22" s="4"/>
      <c r="F22" s="54"/>
    </row>
    <row r="23" spans="1:7" s="7" customFormat="1" x14ac:dyDescent="0.2">
      <c r="A23" s="55" t="s">
        <v>43</v>
      </c>
      <c r="B23" s="25">
        <v>1324.3876017699999</v>
      </c>
      <c r="C23" s="27">
        <v>428.74533488999998</v>
      </c>
      <c r="D23" s="41">
        <v>32.373100919775759</v>
      </c>
      <c r="E23" s="4"/>
      <c r="F23" s="54"/>
    </row>
    <row r="24" spans="1:7" s="7" customFormat="1" x14ac:dyDescent="0.2">
      <c r="A24" s="55" t="s">
        <v>42</v>
      </c>
      <c r="B24" s="25">
        <v>1178.4784186700001</v>
      </c>
      <c r="C24" s="27">
        <v>2436.7358697700001</v>
      </c>
      <c r="D24" s="41">
        <v>206.76966426929027</v>
      </c>
      <c r="E24" s="4"/>
      <c r="F24" s="54"/>
    </row>
    <row r="25" spans="1:7" s="7" customFormat="1" x14ac:dyDescent="0.2">
      <c r="A25" s="55" t="s">
        <v>33</v>
      </c>
      <c r="B25" s="25">
        <v>12576.16722395</v>
      </c>
      <c r="C25" s="27">
        <v>12164.356310200001</v>
      </c>
      <c r="D25" s="41">
        <v>96.725465665200844</v>
      </c>
      <c r="E25" s="4"/>
      <c r="F25" s="54"/>
    </row>
    <row r="26" spans="1:7" s="7" customFormat="1" x14ac:dyDescent="0.2">
      <c r="A26" s="55" t="s">
        <v>21</v>
      </c>
      <c r="B26" s="25">
        <v>2661.5888257500001</v>
      </c>
      <c r="C26" s="27">
        <v>2313.5713802300002</v>
      </c>
      <c r="D26" s="41">
        <v>86.924447452099102</v>
      </c>
      <c r="E26" s="4"/>
      <c r="F26" s="54"/>
    </row>
    <row r="27" spans="1:7" s="7" customFormat="1" x14ac:dyDescent="0.2">
      <c r="A27" s="55" t="s">
        <v>18</v>
      </c>
      <c r="B27" s="25">
        <v>25387.780564709999</v>
      </c>
      <c r="C27" s="27">
        <v>23725.98548566</v>
      </c>
      <c r="D27" s="41">
        <v>93.454350706969791</v>
      </c>
      <c r="E27" s="4"/>
      <c r="F27" s="54"/>
    </row>
    <row r="28" spans="1:7" s="7" customFormat="1" x14ac:dyDescent="0.2">
      <c r="A28" s="55" t="s">
        <v>28</v>
      </c>
      <c r="B28" s="25">
        <v>35491.27492304</v>
      </c>
      <c r="C28" s="27">
        <v>36774.72942707</v>
      </c>
      <c r="D28" s="41">
        <v>103.61625359137723</v>
      </c>
      <c r="E28" s="4"/>
      <c r="F28" s="54"/>
    </row>
    <row r="29" spans="1:7" s="7" customFormat="1" ht="18" x14ac:dyDescent="0.25">
      <c r="A29" s="51" t="s">
        <v>3</v>
      </c>
      <c r="B29" s="22">
        <v>475.54047506000006</v>
      </c>
      <c r="C29" s="24">
        <v>68.832766450000008</v>
      </c>
      <c r="D29" s="24" t="s">
        <v>4</v>
      </c>
      <c r="E29" s="4"/>
      <c r="F29" s="4"/>
    </row>
    <row r="30" spans="1:7" s="7" customFormat="1" x14ac:dyDescent="0.2">
      <c r="A30" s="49" t="s">
        <v>8</v>
      </c>
      <c r="B30" s="25">
        <v>1645.93322612</v>
      </c>
      <c r="C30" s="27">
        <v>366.22804238999998</v>
      </c>
      <c r="D30" s="27" t="s">
        <v>4</v>
      </c>
      <c r="E30" s="4"/>
      <c r="F30" s="4"/>
    </row>
    <row r="31" spans="1:7" s="7" customFormat="1" x14ac:dyDescent="0.2">
      <c r="A31" s="49" t="s">
        <v>9</v>
      </c>
      <c r="B31" s="25">
        <v>-1170.3927510599999</v>
      </c>
      <c r="C31" s="27">
        <v>-297.39527593999998</v>
      </c>
      <c r="D31" s="27" t="s">
        <v>4</v>
      </c>
      <c r="E31" s="4"/>
      <c r="F31" s="4"/>
    </row>
    <row r="32" spans="1:7" s="5" customFormat="1" ht="22.5" customHeight="1" thickBot="1" x14ac:dyDescent="0.3">
      <c r="A32" s="37" t="s">
        <v>10</v>
      </c>
      <c r="B32" s="28">
        <v>5682.7774131599999</v>
      </c>
      <c r="C32" s="30">
        <v>-496.9457788300042</v>
      </c>
      <c r="D32" s="44" t="s">
        <v>4</v>
      </c>
      <c r="E32" s="4"/>
      <c r="F32" s="4"/>
    </row>
    <row r="33" spans="1:5" ht="0.75" hidden="1" customHeight="1" x14ac:dyDescent="0.25">
      <c r="A33" s="114"/>
      <c r="B33" s="114"/>
      <c r="C33" s="114"/>
      <c r="D33" s="114"/>
      <c r="E33" s="4"/>
    </row>
    <row r="34" spans="1:5" ht="15.75" hidden="1" thickBot="1" x14ac:dyDescent="0.25">
      <c r="A34" s="109"/>
      <c r="B34" s="109"/>
      <c r="C34" s="109"/>
      <c r="D34" s="109"/>
      <c r="E34" s="4"/>
    </row>
    <row r="35" spans="1:5" ht="67.5" customHeight="1" x14ac:dyDescent="0.2">
      <c r="A35" s="108" t="s">
        <v>45</v>
      </c>
      <c r="B35" s="108"/>
      <c r="C35" s="108"/>
      <c r="D35" s="108"/>
      <c r="E35" s="4"/>
    </row>
    <row r="36" spans="1:5" ht="45" customHeight="1" x14ac:dyDescent="0.2">
      <c r="A36" s="108" t="s">
        <v>46</v>
      </c>
      <c r="B36" s="108"/>
      <c r="C36" s="108"/>
      <c r="D36" s="108"/>
      <c r="E36" s="4"/>
    </row>
    <row r="37" spans="1:5" ht="54.75" customHeight="1" x14ac:dyDescent="0.2">
      <c r="A37" s="108"/>
      <c r="B37" s="108"/>
      <c r="C37" s="108"/>
      <c r="D37" s="108"/>
      <c r="E37" s="4"/>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2014-04-28T13:57:24Z</cp:lastPrinted>
  <dcterms:created xsi:type="dcterms:W3CDTF">2007-07-06T09:10:38Z</dcterms:created>
  <dcterms:modified xsi:type="dcterms:W3CDTF">2014-05-28T07:41:13Z</dcterms:modified>
</cp:coreProperties>
</file>